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510" windowWidth="12120" windowHeight="8640"/>
  </bookViews>
  <sheets>
    <sheet name="травень" sheetId="4" r:id="rId1"/>
  </sheets>
  <definedNames>
    <definedName name="_xlnm.Print_Area" localSheetId="0">травень!$A$1:$J$64</definedName>
  </definedNames>
  <calcPr calcId="145621"/>
</workbook>
</file>

<file path=xl/calcChain.xml><?xml version="1.0" encoding="utf-8"?>
<calcChain xmlns="http://schemas.openxmlformats.org/spreadsheetml/2006/main">
  <c r="H60" i="4" l="1"/>
  <c r="H40" i="4" l="1"/>
  <c r="J40" i="4"/>
  <c r="I40" i="4"/>
  <c r="M42" i="4" l="1"/>
  <c r="L42" i="4"/>
  <c r="J36" i="4" l="1"/>
  <c r="J15" i="4"/>
  <c r="I15" i="4"/>
  <c r="M18" i="4" l="1"/>
  <c r="L18" i="4"/>
  <c r="J16" i="4"/>
  <c r="I16" i="4"/>
  <c r="J20" i="4"/>
  <c r="I20" i="4"/>
  <c r="G20" i="4"/>
  <c r="G19" i="4"/>
  <c r="G18" i="4"/>
  <c r="G17" i="4"/>
  <c r="G16" i="4"/>
  <c r="G15" i="4"/>
  <c r="J56" i="4" l="1"/>
  <c r="I56" i="4"/>
  <c r="H56" i="4"/>
  <c r="G56" i="4"/>
  <c r="H55" i="4"/>
  <c r="H44" i="4"/>
  <c r="J52" i="4" l="1"/>
  <c r="I52" i="4"/>
  <c r="H52" i="4"/>
  <c r="G53" i="4"/>
  <c r="G52" i="4" s="1"/>
  <c r="J33" i="4"/>
  <c r="I33" i="4"/>
  <c r="H33" i="4"/>
  <c r="I36" i="4"/>
  <c r="H36" i="4"/>
  <c r="G57" i="4"/>
  <c r="J12" i="4" l="1"/>
  <c r="J60" i="4" s="1"/>
  <c r="I12" i="4"/>
  <c r="I60" i="4" s="1"/>
  <c r="G42" i="4"/>
  <c r="H13" i="4" l="1"/>
  <c r="H12" i="4" s="1"/>
  <c r="G14" i="4"/>
  <c r="G58" i="4" l="1"/>
  <c r="G55" i="4" l="1"/>
  <c r="J45" i="4" l="1"/>
  <c r="I45" i="4"/>
  <c r="H45" i="4"/>
  <c r="G59" i="4" l="1"/>
  <c r="G49" i="4"/>
  <c r="G48" i="4"/>
  <c r="G46" i="4"/>
  <c r="G50" i="4"/>
  <c r="G44" i="4"/>
  <c r="G38" i="4" l="1"/>
  <c r="G39" i="4"/>
  <c r="G40" i="4"/>
  <c r="G41" i="4"/>
  <c r="G36" i="4"/>
  <c r="G37" i="4"/>
  <c r="G25" i="4"/>
  <c r="G24" i="4"/>
  <c r="G35" i="4"/>
  <c r="G34" i="4"/>
  <c r="G33" i="4"/>
  <c r="G23" i="4"/>
  <c r="G28" i="4"/>
  <c r="G26" i="4"/>
  <c r="G27" i="4"/>
  <c r="G30" i="4"/>
  <c r="G29" i="4"/>
  <c r="G21" i="4"/>
  <c r="G13" i="4"/>
  <c r="G32" i="4" l="1"/>
  <c r="G31" i="4"/>
  <c r="J54" i="4"/>
  <c r="I54" i="4"/>
  <c r="H54" i="4"/>
  <c r="G54" i="4"/>
  <c r="J43" i="4"/>
  <c r="I43" i="4"/>
  <c r="H43" i="4"/>
  <c r="G43" i="4"/>
  <c r="G12" i="4" l="1"/>
  <c r="G60" i="4" s="1"/>
  <c r="G47" i="4"/>
  <c r="G45" i="4" s="1"/>
</calcChain>
</file>

<file path=xl/sharedStrings.xml><?xml version="1.0" encoding="utf-8"?>
<sst xmlns="http://schemas.openxmlformats.org/spreadsheetml/2006/main" count="204" uniqueCount="163">
  <si>
    <t>Загальний фонд</t>
  </si>
  <si>
    <t>Спеціальний фонд</t>
  </si>
  <si>
    <t>Керуючий справами районної ради</t>
  </si>
  <si>
    <t>до рішення районної ради</t>
  </si>
  <si>
    <t>Разом</t>
  </si>
  <si>
    <t>С.Сагаль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</si>
  <si>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</si>
  <si>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0218410</t>
  </si>
  <si>
    <t>8410</t>
  </si>
  <si>
    <t>0830</t>
  </si>
  <si>
    <t>Фінансова підтримка засобів масової інформації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</si>
  <si>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</si>
  <si>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</si>
  <si>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</si>
  <si>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</si>
  <si>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</si>
  <si>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</si>
  <si>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</si>
  <si>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</si>
  <si>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0813180</t>
  </si>
  <si>
    <t>Управління соціального захисту населення Яворівської райдержажміністрації</t>
  </si>
  <si>
    <t>Розподіл витрат районного бюджету Яворівського району на реалізацію районних програм у 2020 році</t>
  </si>
  <si>
    <t>гривень</t>
  </si>
  <si>
    <t>код бюджету</t>
  </si>
  <si>
    <t>Програма розвитку комунального підприємства "Яворівське районне радіомовлення "на 2020 рік</t>
  </si>
  <si>
    <t>Додаток № 6</t>
  </si>
  <si>
    <t>рішення районної ради від 17.12.2019№555</t>
  </si>
  <si>
    <t>рішення районної ради від 17.12.2019 №554</t>
  </si>
  <si>
    <t>"Про внесення змін до районного  бюджету Яворівського району  на 2020 рік"</t>
  </si>
  <si>
    <t>Програма забезпечення діяльності Яворівської районної ради  та виконання депутатами районної ради своїх повноважень на 2020 рік</t>
  </si>
  <si>
    <t>Програма національно-патріотичного виховання, розвитку духовності  та зміцення моральних засад молоді Яворівщини на 2020 рік</t>
  </si>
  <si>
    <t>Відділ освіти райдержадміністрація</t>
  </si>
  <si>
    <t>О610000</t>
  </si>
  <si>
    <t>О210000</t>
  </si>
  <si>
    <t>Програма підтримки агропромислового комплексу в Яворівському районі на 2020 рік</t>
  </si>
  <si>
    <t>Програма забезпечення заходів територіальної оборони, мобілізаційних заходів, призову громадян на строкову військову службу та військову службу за контрактом на території Яворівського району на 2020 рік</t>
  </si>
  <si>
    <t>Програма забезпечення заходів щодо вшанування пам"яті новітнії героїв України, учасників АТО/ООС , Героїв Небесної Сотні, розбудови громадянського суспільства, консолідації суспільсьтва, налагодження діалогу між владою та громадскістю, вихованню патріотизму, реалізації державної політики України  щодо її європейської перспективи на 2020 рік</t>
  </si>
  <si>
    <t>Програма енергозбереження для населення та ОСББ Яворівського району на 2020 рік</t>
  </si>
  <si>
    <t>Районна комплексна програма розвитку цивільного захисту та забезпечення техногенно-екологічної та пожежної безпеки Яворівського району на 2020 рік</t>
  </si>
  <si>
    <t>Програма розвитку малого підприємництва у Яворівському районі на 2020 рік</t>
  </si>
  <si>
    <t xml:space="preserve">Програма комплексного розвитку території Яворівського району Львівської області на 2018-2020 роки </t>
  </si>
  <si>
    <t>Програма забезпечення житлом дітей - сиріт, дітей, позбавлених батьківського піклування та осіб з їх числа у Яворівському районі на 2019-2021 роки</t>
  </si>
  <si>
    <t>Програма підтримки військових формувань, які розташовані на території Яворівського району, на 2020 рік</t>
  </si>
  <si>
    <t>Програма забезпечення виконання Яворівською районною державною адміністрацією делегованих повноважень на 2020 рік</t>
  </si>
  <si>
    <t>Програма покращення системи казначейського обслуговування розпорядників, одержувачів бюджетних коштів та інших клієнтів Управлінням Державної казначейськї служби України в Яворівському районі Львівської області на 2019-2020 роки</t>
  </si>
  <si>
    <t>Програма сприяння діяльності управлінню Служби безпеки України у Львівській області на 2020 рік</t>
  </si>
  <si>
    <t>Програма підтримки діяльності правоохоронних органів в контексті взаємодії з органами місцевого самоврядування на 2020 рік</t>
  </si>
  <si>
    <t>Програма поліпшення сервісу обслуговування платників Яворівського району на 2020 рік</t>
  </si>
  <si>
    <t>Програма попередження ускладнення епідемічної ситуації при надзвичайних подіях та профілактики спалахів інфекційних хвороб в Яворівському районі на 2020 рік</t>
  </si>
  <si>
    <t>Програма по охороні об"єктів культурної спадщини Яворівського району Львівської області на 2019-2020 роки"</t>
  </si>
  <si>
    <t>Програма розвитку дорожнього руху та його безпеки у Яворівському районі на 2019 -2021 роки</t>
  </si>
  <si>
    <t>Програма підтримки індивідувального житлового будівництва на селі "Власний дім на 2016-2020 роки"</t>
  </si>
  <si>
    <t>рішення районної ради від 19.04.2016 №77(зі змінами)</t>
  </si>
  <si>
    <t>рішення районної ради від 01.03.2019№472(зі змінами)</t>
  </si>
  <si>
    <t>Інша діяльність у сфері державного управління</t>
  </si>
  <si>
    <t>0210180</t>
  </si>
  <si>
    <t>О180</t>
  </si>
  <si>
    <t>О133</t>
  </si>
  <si>
    <t>0217110</t>
  </si>
  <si>
    <t>О421</t>
  </si>
  <si>
    <t>Реалізація програм у галузі сільського господарства</t>
  </si>
  <si>
    <t>О443</t>
  </si>
  <si>
    <t>рішення районної ради від 17.05.2019 №493(зі змінами)</t>
  </si>
  <si>
    <t>0217461</t>
  </si>
  <si>
    <t>О456</t>
  </si>
  <si>
    <t>Утримання та розвиток автомобільних доріг та дорожньої інфраструктури за рахунок коштів місцевих бюджетів</t>
  </si>
  <si>
    <t>Сприяння розвитку малого та середнього підприємництва</t>
  </si>
  <si>
    <t>0217610</t>
  </si>
  <si>
    <t>О411</t>
  </si>
  <si>
    <t>Заходи з енергозбереження</t>
  </si>
  <si>
    <t>О217640</t>
  </si>
  <si>
    <t>О470</t>
  </si>
  <si>
    <t>О490</t>
  </si>
  <si>
    <t>Інші заходи пов"язані з економічною діяльністю</t>
  </si>
  <si>
    <t>О217693</t>
  </si>
  <si>
    <t>О611162</t>
  </si>
  <si>
    <t>О990</t>
  </si>
  <si>
    <t>Інші програми та заходи у сфері освіти</t>
  </si>
  <si>
    <t>рішення районної ради від 01.03.2019 №474 (зі змінами)</t>
  </si>
  <si>
    <t>Програма запобігання і протидії домашньому насильству, насильству за ознакою статі та  торгівлі людьми в Яворівському районі на 2020 рік</t>
  </si>
  <si>
    <t>Комплексна програма соціальної підтримки учасників АТО/ООС, сімей Героїв Небесної Сотні на 2020 рік</t>
  </si>
  <si>
    <t>Програма проведення діагностичних, протиепізоотичних, лікувально-профілактичних заходів проти незаразних, інфекційних, інвазійних, антропозооносних захворювань на території Яворівського району на 2020 рік</t>
  </si>
  <si>
    <t>Програма  фінансової підтримки ветеранських організацій та громадських організацій осіб з інвалідністю Яворівського району на 2020 рік</t>
  </si>
  <si>
    <t>0813122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</si>
  <si>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</si>
  <si>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0813192</t>
  </si>
  <si>
    <t>Інші заходи у сфері соціального захисту і соціального забезпечення</t>
  </si>
  <si>
    <t>Інші субвенції з місцевого бюджету</t>
  </si>
  <si>
    <t>Проектні, ремонтно-будівельні роботи, придбання житла та приміщень для розвитку сімейних та інших форм виховання, наближених до сімейних та забезпечення житлом дітей-сиріт, дітей, позбавлених батьківського піклування, осіб з їх числа</t>
  </si>
  <si>
    <t>О610</t>
  </si>
  <si>
    <t>Інші заходи та заклади молодіжної політики</t>
  </si>
  <si>
    <t>Фінансове управління райдержадміністрації ( в частині надання міжбюджетних трансфертів)</t>
  </si>
  <si>
    <t>Відділ культури, туризму, молоді та спорту райдержадміністрації</t>
  </si>
  <si>
    <t>1010000</t>
  </si>
  <si>
    <t>0810000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</si>
  <si>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</si>
  <si>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</si>
  <si>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</si>
  <si>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Розроблення схем планування та забудови територій (містобудівної документації)</t>
  </si>
  <si>
    <t>О217350</t>
  </si>
  <si>
    <t>О219800</t>
  </si>
  <si>
    <t>О218831</t>
  </si>
  <si>
    <t>О213242</t>
  </si>
  <si>
    <t>О218220</t>
  </si>
  <si>
    <t>Заходи та роботи з мобілізаційної підготовки місцевого значення</t>
  </si>
  <si>
    <t>рішення районної ради від 28.02.2018 №331(зі змінами)</t>
  </si>
  <si>
    <t>рішення районної ради від 28.02.2018№331 (зі змінами)</t>
  </si>
  <si>
    <t>Заходи із запобігання та ліквідації наслідків надзвичайних ситуацій та наслідків стихійного лиха</t>
  </si>
  <si>
    <t>Інші заходи громадського порядку та безпеки</t>
  </si>
  <si>
    <t>О380</t>
  </si>
  <si>
    <t>О320</t>
  </si>
  <si>
    <t>Заходи державної політики із забезпечення рівних прав та можливостей жінок та чоловіків</t>
  </si>
  <si>
    <t>О813242</t>
  </si>
  <si>
    <t>О218230</t>
  </si>
  <si>
    <t>О218110</t>
  </si>
  <si>
    <t>Надіння довгострокових кредитів індивідуальним забудівникам житла на селі</t>
  </si>
  <si>
    <t>рішення районної ради від 05.03.2020№606</t>
  </si>
  <si>
    <t>рішення районної ради від 05.03.2020№602</t>
  </si>
  <si>
    <t>рішення районної ради від 05.03.2020№608</t>
  </si>
  <si>
    <t>рішення районної ради від 05.03.2020№607</t>
  </si>
  <si>
    <t>рішення районної ради від 05.03.2020№598</t>
  </si>
  <si>
    <t>рішення районної ради від 05.03.2020№603</t>
  </si>
  <si>
    <t>рішення районної ради від 05.03.2020№597</t>
  </si>
  <si>
    <t>рішення районної ради від 05.03.2020№604</t>
  </si>
  <si>
    <t>рішення районної ради від 05.03.2020№599</t>
  </si>
  <si>
    <t>рішення районної ради від 05.03.2020№592</t>
  </si>
  <si>
    <t>рішення районної ради від 05.03.2020№590</t>
  </si>
  <si>
    <t>Комплексна програма соціальної підтримки окремих категорій громадян- мешканців Яворівського району на 2020 рік в частині надання допомог</t>
  </si>
  <si>
    <t>рішення районної ради від 05.03.2020№591</t>
  </si>
  <si>
    <t>рішення районної ради від 05.03.2020№609</t>
  </si>
  <si>
    <t>рішення районної ради від 05.03.2020№594</t>
  </si>
  <si>
    <t>рішення районної ради від 05.03.2020№601</t>
  </si>
  <si>
    <t>рішення районної ради від 05.03.2020№610</t>
  </si>
  <si>
    <t>Комплексна програма соціальної підтримки окремих категорій громадян - мешканців Яворівського району на 2020 рік в частині надання пільг та компенсацій</t>
  </si>
  <si>
    <t>О217680</t>
  </si>
  <si>
    <t>Членські внески до асоціацій органів місцевого самоврядування</t>
  </si>
  <si>
    <t>О916083</t>
  </si>
  <si>
    <t>О900000</t>
  </si>
  <si>
    <t xml:space="preserve">Служба у справах дітей райдержадміністрації </t>
  </si>
  <si>
    <t>О212010</t>
  </si>
  <si>
    <t>О212080</t>
  </si>
  <si>
    <t>О212151</t>
  </si>
  <si>
    <t>О731</t>
  </si>
  <si>
    <t>Багатопрофільна стаціонарна  медична допомога населенню</t>
  </si>
  <si>
    <t>Амбулаторно-поліклінічна допомога населенню, крім первинної медичної допомоги</t>
  </si>
  <si>
    <t>О721</t>
  </si>
  <si>
    <t>О725</t>
  </si>
  <si>
    <t>О212112</t>
  </si>
  <si>
    <t>Первинна медична допомога населенню, що надається фельдшерськими, фельдшерсько-акушерськими пунктами</t>
  </si>
  <si>
    <t>О212113</t>
  </si>
  <si>
    <t>Первинна медична допомога населенню, що надається  амбулаторно-поліклінічними закладами(відділеннями)</t>
  </si>
  <si>
    <t>О763</t>
  </si>
  <si>
    <t>Забезпечення діяльності інших закладів у сфері охорони здоров"я</t>
  </si>
  <si>
    <t>О217322</t>
  </si>
  <si>
    <t>Будівництво медичних установ та закладів</t>
  </si>
  <si>
    <t>рішення районної ради від 05.03.2020№595 (зі змінами)</t>
  </si>
  <si>
    <t>рішення районної ради від 05.03.2020№605(зі змінами)</t>
  </si>
  <si>
    <t>рішення районної ради від 05.03.2020№600(зі змінами)</t>
  </si>
  <si>
    <t>рішення районної ради від 05.03.2020№596(зі змінами)</t>
  </si>
  <si>
    <t>рішення районної ради від 05.03.2020№604(зі змінами)</t>
  </si>
  <si>
    <t>Програма фінансової підтримки некомерційних комунальних підприємств охорони здоров"я Яворівського району на 2020 рік</t>
  </si>
  <si>
    <t xml:space="preserve">від 29.05.2020 №629 </t>
  </si>
  <si>
    <t>рішення районної ради від 29.05.2020 №631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</si>
</sst>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7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6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5" fillId="3" borderId="3" xfId="0" quotePrefix="1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1" fontId="11" fillId="2" borderId="3" xfId="0" quotePrefix="1" applyNumberFormat="1" applyFont="1" applyFill="1" applyBorder="1" applyAlignment="1">
      <alignment horizontal="center" vertical="center" wrapText="1"/>
    </xf>
    <xf numFmtId="2" fontId="11" fillId="2" borderId="3" xfId="0" quotePrefix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wrapText="1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4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2" xfId="0" quotePrefix="1" applyNumberFormat="1" applyFont="1" applyBorder="1" applyAlignment="1">
      <alignment horizontal="center" vertical="center" wrapText="1"/>
    </xf>
    <xf numFmtId="1" fontId="10" fillId="0" borderId="4" xfId="0" quotePrefix="1" applyNumberFormat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zoomScale="80" zoomScaleNormal="80" workbookViewId="0">
      <pane xSplit="4" ySplit="10" topLeftCell="E58" activePane="bottomRight" state="frozen"/>
      <selection pane="topRight" activeCell="E1" sqref="E1"/>
      <selection pane="bottomLeft" activeCell="A11" sqref="A11"/>
      <selection pane="bottomRight" activeCell="M58" sqref="M58"/>
    </sheetView>
  </sheetViews>
  <sheetFormatPr defaultRowHeight="12.75" x14ac:dyDescent="0.2"/>
  <cols>
    <col min="1" max="1" width="11.85546875" customWidth="1"/>
    <col min="2" max="2" width="10.7109375" customWidth="1"/>
    <col min="3" max="3" width="11" customWidth="1"/>
    <col min="4" max="4" width="33.140625" customWidth="1"/>
    <col min="5" max="5" width="42.28515625" customWidth="1"/>
    <col min="6" max="6" width="16.5703125" customWidth="1"/>
    <col min="7" max="7" width="14.7109375" customWidth="1"/>
    <col min="8" max="8" width="13" customWidth="1"/>
    <col min="9" max="9" width="14.42578125" customWidth="1"/>
    <col min="10" max="10" width="15.28515625" customWidth="1"/>
    <col min="12" max="12" width="11.140625" bestFit="1" customWidth="1"/>
    <col min="13" max="13" width="12.85546875" customWidth="1"/>
  </cols>
  <sheetData>
    <row r="1" spans="1:12" x14ac:dyDescent="0.2">
      <c r="G1" t="s">
        <v>25</v>
      </c>
      <c r="J1" s="42"/>
    </row>
    <row r="2" spans="1:12" x14ac:dyDescent="0.2">
      <c r="G2" t="s">
        <v>3</v>
      </c>
    </row>
    <row r="3" spans="1:12" x14ac:dyDescent="0.2">
      <c r="A3" s="42"/>
      <c r="B3" s="42"/>
      <c r="G3" t="s">
        <v>161</v>
      </c>
    </row>
    <row r="4" spans="1:12" ht="29.25" customHeight="1" x14ac:dyDescent="0.2">
      <c r="A4" s="121">
        <v>13320200000</v>
      </c>
      <c r="B4" s="121"/>
      <c r="G4" s="113" t="s">
        <v>28</v>
      </c>
      <c r="H4" s="113"/>
      <c r="I4" s="113"/>
      <c r="J4" s="113"/>
    </row>
    <row r="5" spans="1:12" ht="12.75" customHeight="1" x14ac:dyDescent="0.2">
      <c r="A5" s="121" t="s">
        <v>23</v>
      </c>
      <c r="B5" s="121"/>
      <c r="C5" s="4"/>
      <c r="H5" s="3"/>
      <c r="I5" s="3"/>
      <c r="J5" s="3"/>
    </row>
    <row r="6" spans="1:12" ht="18" x14ac:dyDescent="0.25">
      <c r="A6" s="114" t="s">
        <v>21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2" ht="17.25" customHeight="1" x14ac:dyDescent="0.25">
      <c r="A7" s="114"/>
      <c r="B7" s="114"/>
      <c r="C7" s="114"/>
      <c r="D7" s="114"/>
      <c r="E7" s="114"/>
      <c r="F7" s="114"/>
      <c r="G7" s="114"/>
      <c r="H7" s="114"/>
      <c r="I7" s="114"/>
      <c r="J7" s="114"/>
    </row>
    <row r="8" spans="1:12" ht="17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t="s">
        <v>22</v>
      </c>
    </row>
    <row r="9" spans="1:12" ht="21" customHeight="1" x14ac:dyDescent="0.2">
      <c r="A9" s="116" t="s">
        <v>11</v>
      </c>
      <c r="B9" s="116" t="s">
        <v>12</v>
      </c>
      <c r="C9" s="116" t="s">
        <v>13</v>
      </c>
      <c r="D9" s="116" t="s">
        <v>6</v>
      </c>
      <c r="E9" s="116" t="s">
        <v>14</v>
      </c>
      <c r="F9" s="116" t="s">
        <v>15</v>
      </c>
      <c r="G9" s="116" t="s">
        <v>16</v>
      </c>
      <c r="H9" s="116" t="s">
        <v>0</v>
      </c>
      <c r="I9" s="115" t="s">
        <v>1</v>
      </c>
      <c r="J9" s="115"/>
    </row>
    <row r="10" spans="1:12" ht="150" customHeight="1" x14ac:dyDescent="0.25">
      <c r="A10" s="117"/>
      <c r="B10" s="117"/>
      <c r="C10" s="117"/>
      <c r="D10" s="117"/>
      <c r="E10" s="117"/>
      <c r="F10" s="117"/>
      <c r="G10" s="117"/>
      <c r="H10" s="117"/>
      <c r="I10" s="22" t="s">
        <v>16</v>
      </c>
      <c r="J10" s="22" t="s">
        <v>17</v>
      </c>
      <c r="K10" s="1"/>
      <c r="L10" s="1"/>
    </row>
    <row r="11" spans="1:12" ht="14.25" customHeight="1" x14ac:dyDescent="0.2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1"/>
      <c r="L11" s="1"/>
    </row>
    <row r="12" spans="1:12" ht="33" customHeight="1" x14ac:dyDescent="0.25">
      <c r="A12" s="38" t="s">
        <v>33</v>
      </c>
      <c r="B12" s="38"/>
      <c r="C12" s="38"/>
      <c r="D12" s="37" t="s">
        <v>95</v>
      </c>
      <c r="E12" s="39"/>
      <c r="F12" s="39"/>
      <c r="G12" s="76">
        <f>SUM(G13:G42)</f>
        <v>62035772</v>
      </c>
      <c r="H12" s="76">
        <f>SUM(H13:H42)</f>
        <v>38878580</v>
      </c>
      <c r="I12" s="76">
        <f>SUM(I13:I42)</f>
        <v>23157192</v>
      </c>
      <c r="J12" s="76">
        <f>SUM(J13:J42)</f>
        <v>23157192</v>
      </c>
      <c r="K12" s="1"/>
      <c r="L12" s="1"/>
    </row>
    <row r="13" spans="1:12" ht="68.25" customHeight="1" x14ac:dyDescent="0.25">
      <c r="A13" s="30" t="s">
        <v>55</v>
      </c>
      <c r="B13" s="66" t="s">
        <v>56</v>
      </c>
      <c r="C13" s="66" t="s">
        <v>57</v>
      </c>
      <c r="D13" s="63" t="s">
        <v>54</v>
      </c>
      <c r="E13" s="123" t="s">
        <v>29</v>
      </c>
      <c r="F13" s="118" t="s">
        <v>155</v>
      </c>
      <c r="G13" s="87">
        <f>+H13+I13</f>
        <v>410000</v>
      </c>
      <c r="H13" s="83">
        <f>420000-10000</f>
        <v>410000</v>
      </c>
      <c r="I13" s="55"/>
      <c r="J13" s="64"/>
      <c r="K13" s="1"/>
      <c r="L13" s="1"/>
    </row>
    <row r="14" spans="1:12" ht="68.25" customHeight="1" x14ac:dyDescent="0.25">
      <c r="A14" s="30" t="s">
        <v>134</v>
      </c>
      <c r="B14" s="66">
        <v>7680</v>
      </c>
      <c r="C14" s="66" t="s">
        <v>72</v>
      </c>
      <c r="D14" s="63" t="s">
        <v>135</v>
      </c>
      <c r="E14" s="124"/>
      <c r="F14" s="120"/>
      <c r="G14" s="87">
        <f>+H14</f>
        <v>10000</v>
      </c>
      <c r="H14" s="83">
        <v>10000</v>
      </c>
      <c r="I14" s="55"/>
      <c r="J14" s="64"/>
      <c r="K14" s="1"/>
      <c r="L14" s="1"/>
    </row>
    <row r="15" spans="1:12" ht="68.25" customHeight="1" x14ac:dyDescent="0.25">
      <c r="A15" s="30" t="s">
        <v>139</v>
      </c>
      <c r="B15" s="66">
        <v>2010</v>
      </c>
      <c r="C15" s="66" t="s">
        <v>142</v>
      </c>
      <c r="D15" s="63" t="s">
        <v>143</v>
      </c>
      <c r="E15" s="123" t="s">
        <v>160</v>
      </c>
      <c r="F15" s="123" t="s">
        <v>162</v>
      </c>
      <c r="G15" s="87">
        <f>+H15+I15</f>
        <v>20019400</v>
      </c>
      <c r="H15" s="83">
        <v>15799400</v>
      </c>
      <c r="I15" s="84">
        <f>3460000+450000+310000</f>
        <v>4220000</v>
      </c>
      <c r="J15" s="84">
        <f>3460000+450000+310000</f>
        <v>4220000</v>
      </c>
      <c r="K15" s="1"/>
      <c r="L15" s="1"/>
    </row>
    <row r="16" spans="1:12" ht="68.25" customHeight="1" x14ac:dyDescent="0.25">
      <c r="A16" s="30" t="s">
        <v>140</v>
      </c>
      <c r="B16" s="66">
        <v>2080</v>
      </c>
      <c r="C16" s="66" t="s">
        <v>145</v>
      </c>
      <c r="D16" s="63" t="s">
        <v>144</v>
      </c>
      <c r="E16" s="125"/>
      <c r="F16" s="125"/>
      <c r="G16" s="87">
        <f t="shared" ref="G16:G20" si="0">+H16+I16</f>
        <v>9877800</v>
      </c>
      <c r="H16" s="83">
        <v>9727800</v>
      </c>
      <c r="I16" s="84">
        <f>600000-450000</f>
        <v>150000</v>
      </c>
      <c r="J16" s="84">
        <f>600000-450000</f>
        <v>150000</v>
      </c>
      <c r="K16" s="1"/>
      <c r="L16" s="1"/>
    </row>
    <row r="17" spans="1:13" ht="68.25" customHeight="1" x14ac:dyDescent="0.25">
      <c r="A17" s="30" t="s">
        <v>147</v>
      </c>
      <c r="B17" s="66">
        <v>2112</v>
      </c>
      <c r="C17" s="66" t="s">
        <v>146</v>
      </c>
      <c r="D17" s="63" t="s">
        <v>148</v>
      </c>
      <c r="E17" s="125"/>
      <c r="F17" s="125"/>
      <c r="G17" s="87">
        <f t="shared" si="0"/>
        <v>700000</v>
      </c>
      <c r="H17" s="83">
        <v>700000</v>
      </c>
      <c r="I17" s="55"/>
      <c r="J17" s="64"/>
      <c r="K17" s="1"/>
      <c r="L17" s="1"/>
    </row>
    <row r="18" spans="1:13" ht="68.25" customHeight="1" x14ac:dyDescent="0.25">
      <c r="A18" s="30" t="s">
        <v>149</v>
      </c>
      <c r="B18" s="66">
        <v>2113</v>
      </c>
      <c r="C18" s="66" t="s">
        <v>145</v>
      </c>
      <c r="D18" s="63" t="s">
        <v>150</v>
      </c>
      <c r="E18" s="125"/>
      <c r="F18" s="125"/>
      <c r="G18" s="87">
        <f t="shared" si="0"/>
        <v>2720000</v>
      </c>
      <c r="H18" s="83">
        <v>1100000</v>
      </c>
      <c r="I18" s="55">
        <v>1620000</v>
      </c>
      <c r="J18" s="55">
        <v>1620000</v>
      </c>
      <c r="K18" s="1"/>
      <c r="L18" s="103">
        <f>+H15+H16+H17+H18+H19+H20</f>
        <v>27897800</v>
      </c>
      <c r="M18" s="42">
        <f>+I15+I16+I17+I18+I19+I20</f>
        <v>20036872</v>
      </c>
    </row>
    <row r="19" spans="1:13" ht="68.25" customHeight="1" x14ac:dyDescent="0.25">
      <c r="A19" s="30" t="s">
        <v>141</v>
      </c>
      <c r="B19" s="66">
        <v>2151</v>
      </c>
      <c r="C19" s="66" t="s">
        <v>151</v>
      </c>
      <c r="D19" s="102" t="s">
        <v>152</v>
      </c>
      <c r="E19" s="125"/>
      <c r="F19" s="125"/>
      <c r="G19" s="87">
        <f t="shared" si="0"/>
        <v>570600</v>
      </c>
      <c r="H19" s="83">
        <v>570600</v>
      </c>
      <c r="I19" s="55"/>
      <c r="J19" s="64"/>
      <c r="K19" s="1"/>
      <c r="L19" s="1"/>
    </row>
    <row r="20" spans="1:13" ht="68.25" customHeight="1" x14ac:dyDescent="0.2">
      <c r="A20" s="30" t="s">
        <v>153</v>
      </c>
      <c r="B20" s="66">
        <v>7322</v>
      </c>
      <c r="C20" s="66" t="s">
        <v>61</v>
      </c>
      <c r="D20" s="102" t="s">
        <v>154</v>
      </c>
      <c r="E20" s="124"/>
      <c r="F20" s="124"/>
      <c r="G20" s="87">
        <f t="shared" si="0"/>
        <v>14046872</v>
      </c>
      <c r="H20" s="83"/>
      <c r="I20" s="84">
        <f>13640300+406572</f>
        <v>14046872</v>
      </c>
      <c r="J20" s="84">
        <f>13640300+406572</f>
        <v>14046872</v>
      </c>
      <c r="K20" s="1"/>
      <c r="L20" s="1"/>
    </row>
    <row r="21" spans="1:13" ht="72.75" customHeight="1" x14ac:dyDescent="0.25">
      <c r="A21" s="30" t="s">
        <v>58</v>
      </c>
      <c r="B21" s="66">
        <v>7110</v>
      </c>
      <c r="C21" s="66" t="s">
        <v>59</v>
      </c>
      <c r="D21" s="63" t="s">
        <v>60</v>
      </c>
      <c r="E21" s="29" t="s">
        <v>34</v>
      </c>
      <c r="F21" s="29" t="s">
        <v>116</v>
      </c>
      <c r="G21" s="64">
        <f>+H21+I21</f>
        <v>200000</v>
      </c>
      <c r="H21" s="72">
        <v>200000</v>
      </c>
      <c r="I21" s="64"/>
      <c r="J21" s="64"/>
      <c r="K21" s="1"/>
      <c r="L21" s="1"/>
    </row>
    <row r="22" spans="1:13" ht="103.5" customHeight="1" x14ac:dyDescent="0.2">
      <c r="A22" s="58" t="s">
        <v>99</v>
      </c>
      <c r="B22" s="59">
        <v>7350</v>
      </c>
      <c r="C22" s="60" t="s">
        <v>61</v>
      </c>
      <c r="D22" s="32" t="s">
        <v>98</v>
      </c>
      <c r="E22" s="29" t="s">
        <v>40</v>
      </c>
      <c r="F22" s="29" t="s">
        <v>105</v>
      </c>
      <c r="G22" s="74">
        <v>80000</v>
      </c>
      <c r="H22" s="54"/>
      <c r="I22" s="55">
        <v>80000</v>
      </c>
      <c r="J22" s="56">
        <v>80000</v>
      </c>
      <c r="K22" s="1"/>
      <c r="L22" s="1"/>
    </row>
    <row r="23" spans="1:13" ht="84.75" customHeight="1" x14ac:dyDescent="0.2">
      <c r="A23" s="30" t="s">
        <v>63</v>
      </c>
      <c r="B23" s="31">
        <v>7461</v>
      </c>
      <c r="C23" s="28" t="s">
        <v>64</v>
      </c>
      <c r="D23" s="32" t="s">
        <v>65</v>
      </c>
      <c r="E23" s="29" t="s">
        <v>50</v>
      </c>
      <c r="F23" s="29" t="s">
        <v>53</v>
      </c>
      <c r="G23" s="71">
        <f t="shared" ref="G23:G30" si="1">+H23+I23</f>
        <v>200000</v>
      </c>
      <c r="H23" s="54">
        <v>200000</v>
      </c>
      <c r="I23" s="55"/>
      <c r="J23" s="56"/>
      <c r="K23" s="4"/>
      <c r="M23" s="23"/>
    </row>
    <row r="24" spans="1:13" ht="71.25" customHeight="1" x14ac:dyDescent="0.2">
      <c r="A24" s="30" t="s">
        <v>67</v>
      </c>
      <c r="B24" s="31">
        <v>7610</v>
      </c>
      <c r="C24" s="28" t="s">
        <v>68</v>
      </c>
      <c r="D24" s="32" t="s">
        <v>66</v>
      </c>
      <c r="E24" s="29" t="s">
        <v>39</v>
      </c>
      <c r="F24" s="29" t="s">
        <v>117</v>
      </c>
      <c r="G24" s="71">
        <f t="shared" si="1"/>
        <v>50000</v>
      </c>
      <c r="H24" s="54">
        <v>50000</v>
      </c>
      <c r="I24" s="55"/>
      <c r="J24" s="56"/>
      <c r="K24" s="4"/>
      <c r="M24" s="23"/>
    </row>
    <row r="25" spans="1:13" ht="89.25" customHeight="1" x14ac:dyDescent="0.2">
      <c r="A25" s="30" t="s">
        <v>70</v>
      </c>
      <c r="B25" s="31">
        <v>7640</v>
      </c>
      <c r="C25" s="28" t="s">
        <v>71</v>
      </c>
      <c r="D25" s="32" t="s">
        <v>69</v>
      </c>
      <c r="E25" s="29" t="s">
        <v>37</v>
      </c>
      <c r="F25" s="29" t="s">
        <v>132</v>
      </c>
      <c r="G25" s="71">
        <f t="shared" si="1"/>
        <v>600000</v>
      </c>
      <c r="H25" s="54">
        <v>600000</v>
      </c>
      <c r="I25" s="55"/>
      <c r="J25" s="56"/>
      <c r="K25" s="4"/>
      <c r="M25" s="23"/>
    </row>
    <row r="26" spans="1:13" ht="51" customHeight="1" x14ac:dyDescent="0.2">
      <c r="A26" s="30" t="s">
        <v>102</v>
      </c>
      <c r="B26" s="31">
        <v>3242</v>
      </c>
      <c r="C26" s="78">
        <v>1090</v>
      </c>
      <c r="D26" s="32" t="s">
        <v>96</v>
      </c>
      <c r="E26" s="122" t="s">
        <v>35</v>
      </c>
      <c r="F26" s="118" t="s">
        <v>131</v>
      </c>
      <c r="G26" s="71">
        <f t="shared" si="1"/>
        <v>300000</v>
      </c>
      <c r="H26" s="54">
        <v>300000</v>
      </c>
      <c r="I26" s="55"/>
      <c r="J26" s="56"/>
      <c r="K26" s="4"/>
      <c r="M26" s="23"/>
    </row>
    <row r="27" spans="1:13" ht="51" customHeight="1" x14ac:dyDescent="0.2">
      <c r="A27" s="30" t="s">
        <v>103</v>
      </c>
      <c r="B27" s="31">
        <v>8220</v>
      </c>
      <c r="C27" s="28" t="s">
        <v>109</v>
      </c>
      <c r="D27" s="32" t="s">
        <v>104</v>
      </c>
      <c r="E27" s="122"/>
      <c r="F27" s="119"/>
      <c r="G27" s="71">
        <f t="shared" si="1"/>
        <v>245380</v>
      </c>
      <c r="H27" s="54">
        <v>245380</v>
      </c>
      <c r="I27" s="55"/>
      <c r="J27" s="56"/>
      <c r="K27" s="4"/>
      <c r="M27" s="23"/>
    </row>
    <row r="28" spans="1:13" ht="111.75" customHeight="1" x14ac:dyDescent="0.2">
      <c r="A28" s="30" t="s">
        <v>100</v>
      </c>
      <c r="B28" s="31">
        <v>9800</v>
      </c>
      <c r="C28" s="28" t="s">
        <v>56</v>
      </c>
      <c r="D28" s="32" t="s">
        <v>97</v>
      </c>
      <c r="E28" s="122"/>
      <c r="F28" s="120"/>
      <c r="G28" s="71">
        <f t="shared" si="1"/>
        <v>24620</v>
      </c>
      <c r="H28" s="54">
        <v>24620</v>
      </c>
      <c r="I28" s="55"/>
      <c r="J28" s="56"/>
      <c r="K28" s="4"/>
      <c r="L28" s="23"/>
      <c r="M28" s="23"/>
    </row>
    <row r="29" spans="1:13" ht="59.25" customHeight="1" x14ac:dyDescent="0.2">
      <c r="A29" s="30" t="s">
        <v>102</v>
      </c>
      <c r="B29" s="31">
        <v>3242</v>
      </c>
      <c r="C29" s="78">
        <v>1090</v>
      </c>
      <c r="D29" s="32" t="s">
        <v>96</v>
      </c>
      <c r="E29" s="118" t="s">
        <v>36</v>
      </c>
      <c r="F29" s="118" t="s">
        <v>118</v>
      </c>
      <c r="G29" s="71">
        <f t="shared" si="1"/>
        <v>130000</v>
      </c>
      <c r="H29" s="54">
        <v>130000</v>
      </c>
      <c r="I29" s="55"/>
      <c r="J29" s="56"/>
      <c r="K29" s="4"/>
      <c r="M29" s="23"/>
    </row>
    <row r="30" spans="1:13" ht="129.75" customHeight="1" x14ac:dyDescent="0.2">
      <c r="A30" s="30" t="s">
        <v>74</v>
      </c>
      <c r="B30" s="31">
        <v>7693</v>
      </c>
      <c r="C30" s="28" t="s">
        <v>72</v>
      </c>
      <c r="D30" s="32" t="s">
        <v>73</v>
      </c>
      <c r="E30" s="120"/>
      <c r="F30" s="120"/>
      <c r="G30" s="71">
        <f t="shared" si="1"/>
        <v>80000</v>
      </c>
      <c r="H30" s="54">
        <v>80000</v>
      </c>
      <c r="I30" s="55"/>
      <c r="J30" s="56"/>
      <c r="K30" s="4"/>
      <c r="M30" s="23"/>
    </row>
    <row r="31" spans="1:13" ht="105" customHeight="1" x14ac:dyDescent="0.2">
      <c r="A31" s="30" t="s">
        <v>7</v>
      </c>
      <c r="B31" s="31" t="s">
        <v>8</v>
      </c>
      <c r="C31" s="28" t="s">
        <v>9</v>
      </c>
      <c r="D31" s="32" t="s">
        <v>10</v>
      </c>
      <c r="E31" s="29" t="s">
        <v>24</v>
      </c>
      <c r="F31" s="29" t="s">
        <v>26</v>
      </c>
      <c r="G31" s="73">
        <f t="shared" ref="G31" si="2">+H31+I31</f>
        <v>370000</v>
      </c>
      <c r="H31" s="33">
        <v>370000</v>
      </c>
      <c r="I31" s="34"/>
      <c r="J31" s="56"/>
      <c r="K31" s="4"/>
      <c r="M31" s="23"/>
    </row>
    <row r="32" spans="1:13" ht="103.5" customHeight="1" x14ac:dyDescent="0.2">
      <c r="A32" s="70" t="s">
        <v>101</v>
      </c>
      <c r="B32" s="59">
        <v>8831</v>
      </c>
      <c r="C32" s="75">
        <v>1060</v>
      </c>
      <c r="D32" s="32" t="s">
        <v>115</v>
      </c>
      <c r="E32" s="53" t="s">
        <v>51</v>
      </c>
      <c r="F32" s="65" t="s">
        <v>52</v>
      </c>
      <c r="G32" s="71">
        <f>+H32+I32</f>
        <v>500000</v>
      </c>
      <c r="H32" s="54">
        <v>330000</v>
      </c>
      <c r="I32" s="55">
        <v>170000</v>
      </c>
      <c r="J32" s="56">
        <v>170000</v>
      </c>
      <c r="K32" s="4"/>
      <c r="M32" s="23"/>
    </row>
    <row r="33" spans="1:13" ht="103.5" customHeight="1" x14ac:dyDescent="0.2">
      <c r="A33" s="70" t="s">
        <v>114</v>
      </c>
      <c r="B33" s="59">
        <v>8110</v>
      </c>
      <c r="C33" s="60" t="s">
        <v>110</v>
      </c>
      <c r="D33" s="32" t="s">
        <v>107</v>
      </c>
      <c r="E33" s="118" t="s">
        <v>38</v>
      </c>
      <c r="F33" s="118" t="s">
        <v>156</v>
      </c>
      <c r="G33" s="71">
        <f>+H33+I33</f>
        <v>60000</v>
      </c>
      <c r="H33" s="83">
        <f>30000+30000</f>
        <v>60000</v>
      </c>
      <c r="I33" s="84">
        <f>30000-30000</f>
        <v>0</v>
      </c>
      <c r="J33" s="83">
        <f>30000-30000</f>
        <v>0</v>
      </c>
      <c r="K33" s="6"/>
      <c r="M33" s="23"/>
    </row>
    <row r="34" spans="1:13" ht="103.5" customHeight="1" x14ac:dyDescent="0.2">
      <c r="A34" s="70" t="s">
        <v>113</v>
      </c>
      <c r="B34" s="59">
        <v>8230</v>
      </c>
      <c r="C34" s="60" t="s">
        <v>109</v>
      </c>
      <c r="D34" s="32" t="s">
        <v>108</v>
      </c>
      <c r="E34" s="119"/>
      <c r="F34" s="119"/>
      <c r="G34" s="71">
        <f>+H34+I34</f>
        <v>81740</v>
      </c>
      <c r="H34" s="54">
        <v>61440</v>
      </c>
      <c r="I34" s="55">
        <v>20300</v>
      </c>
      <c r="J34" s="56">
        <v>20300</v>
      </c>
      <c r="K34" s="4"/>
      <c r="M34" s="23"/>
    </row>
    <row r="35" spans="1:13" ht="83.25" customHeight="1" x14ac:dyDescent="0.2">
      <c r="A35" s="70" t="s">
        <v>100</v>
      </c>
      <c r="B35" s="59">
        <v>9800</v>
      </c>
      <c r="C35" s="60" t="s">
        <v>56</v>
      </c>
      <c r="D35" s="32" t="s">
        <v>97</v>
      </c>
      <c r="E35" s="120"/>
      <c r="F35" s="120"/>
      <c r="G35" s="74">
        <f>+H35+I35</f>
        <v>408260</v>
      </c>
      <c r="H35" s="54">
        <v>308260</v>
      </c>
      <c r="I35" s="55">
        <v>100000</v>
      </c>
      <c r="J35" s="56">
        <v>100000</v>
      </c>
      <c r="K35" s="6"/>
      <c r="M35" s="23"/>
    </row>
    <row r="36" spans="1:13" ht="108" customHeight="1" x14ac:dyDescent="0.2">
      <c r="A36" s="58" t="s">
        <v>100</v>
      </c>
      <c r="B36" s="59">
        <v>9800</v>
      </c>
      <c r="C36" s="60" t="s">
        <v>56</v>
      </c>
      <c r="D36" s="32" t="s">
        <v>97</v>
      </c>
      <c r="E36" s="85" t="s">
        <v>42</v>
      </c>
      <c r="F36" s="29" t="s">
        <v>157</v>
      </c>
      <c r="G36" s="71">
        <f t="shared" ref="G36:G41" si="3">+H36+I36</f>
        <v>3150000</v>
      </c>
      <c r="H36" s="83">
        <f>2450000-900000</f>
        <v>1550000</v>
      </c>
      <c r="I36" s="84">
        <f>700000+900000</f>
        <v>1600000</v>
      </c>
      <c r="J36" s="84">
        <f>700000+900000</f>
        <v>1600000</v>
      </c>
      <c r="K36" s="4"/>
      <c r="M36" s="23"/>
    </row>
    <row r="37" spans="1:13" ht="96.75" customHeight="1" x14ac:dyDescent="0.2">
      <c r="A37" s="58" t="s">
        <v>100</v>
      </c>
      <c r="B37" s="59">
        <v>9800</v>
      </c>
      <c r="C37" s="60" t="s">
        <v>56</v>
      </c>
      <c r="D37" s="32" t="s">
        <v>97</v>
      </c>
      <c r="E37" s="29" t="s">
        <v>43</v>
      </c>
      <c r="F37" s="29" t="s">
        <v>119</v>
      </c>
      <c r="G37" s="71">
        <f t="shared" si="3"/>
        <v>6101100</v>
      </c>
      <c r="H37" s="54">
        <v>5301100</v>
      </c>
      <c r="I37" s="55">
        <v>800000</v>
      </c>
      <c r="J37" s="56">
        <v>800000</v>
      </c>
      <c r="K37" s="4"/>
      <c r="M37" s="23"/>
    </row>
    <row r="38" spans="1:13" ht="112.5" customHeight="1" x14ac:dyDescent="0.25">
      <c r="A38" s="58" t="s">
        <v>100</v>
      </c>
      <c r="B38" s="59">
        <v>9800</v>
      </c>
      <c r="C38" s="60" t="s">
        <v>56</v>
      </c>
      <c r="D38" s="32" t="s">
        <v>97</v>
      </c>
      <c r="E38" s="61" t="s">
        <v>44</v>
      </c>
      <c r="F38" s="29" t="s">
        <v>120</v>
      </c>
      <c r="G38" s="71">
        <f t="shared" si="3"/>
        <v>200000</v>
      </c>
      <c r="H38" s="54">
        <v>200000</v>
      </c>
      <c r="I38" s="55"/>
      <c r="J38" s="56"/>
      <c r="K38" s="4"/>
      <c r="M38" s="23"/>
    </row>
    <row r="39" spans="1:13" ht="80.25" customHeight="1" x14ac:dyDescent="0.2">
      <c r="A39" s="58" t="s">
        <v>100</v>
      </c>
      <c r="B39" s="59">
        <v>9800</v>
      </c>
      <c r="C39" s="60" t="s">
        <v>56</v>
      </c>
      <c r="D39" s="32" t="s">
        <v>97</v>
      </c>
      <c r="E39" s="29" t="s">
        <v>45</v>
      </c>
      <c r="F39" s="29" t="s">
        <v>121</v>
      </c>
      <c r="G39" s="71">
        <f t="shared" si="3"/>
        <v>100000</v>
      </c>
      <c r="H39" s="54">
        <v>40000</v>
      </c>
      <c r="I39" s="55">
        <v>60000</v>
      </c>
      <c r="J39" s="56">
        <v>60000</v>
      </c>
      <c r="K39" s="4"/>
      <c r="M39" s="23"/>
    </row>
    <row r="40" spans="1:13" ht="102" customHeight="1" x14ac:dyDescent="0.2">
      <c r="A40" s="58" t="s">
        <v>100</v>
      </c>
      <c r="B40" s="59">
        <v>9800</v>
      </c>
      <c r="C40" s="60" t="s">
        <v>56</v>
      </c>
      <c r="D40" s="32" t="s">
        <v>97</v>
      </c>
      <c r="E40" s="85" t="s">
        <v>46</v>
      </c>
      <c r="F40" s="29" t="s">
        <v>158</v>
      </c>
      <c r="G40" s="87">
        <f t="shared" si="3"/>
        <v>650000</v>
      </c>
      <c r="H40" s="83">
        <f>160000+199980</f>
        <v>359980</v>
      </c>
      <c r="I40" s="84">
        <f>490000-199980</f>
        <v>290020</v>
      </c>
      <c r="J40" s="84">
        <f>490000-199980</f>
        <v>290020</v>
      </c>
      <c r="K40" s="4"/>
      <c r="M40" s="23"/>
    </row>
    <row r="41" spans="1:13" ht="101.25" customHeight="1" x14ac:dyDescent="0.2">
      <c r="A41" s="58" t="s">
        <v>100</v>
      </c>
      <c r="B41" s="59">
        <v>9800</v>
      </c>
      <c r="C41" s="60" t="s">
        <v>56</v>
      </c>
      <c r="D41" s="32" t="s">
        <v>97</v>
      </c>
      <c r="E41" s="29" t="s">
        <v>47</v>
      </c>
      <c r="F41" s="29" t="s">
        <v>122</v>
      </c>
      <c r="G41" s="71">
        <f t="shared" si="3"/>
        <v>50000</v>
      </c>
      <c r="H41" s="54">
        <v>50000</v>
      </c>
      <c r="I41" s="55"/>
      <c r="J41" s="56"/>
      <c r="K41" s="4"/>
      <c r="M41" s="23"/>
    </row>
    <row r="42" spans="1:13" ht="117" customHeight="1" x14ac:dyDescent="0.2">
      <c r="A42" s="82" t="s">
        <v>100</v>
      </c>
      <c r="B42" s="59">
        <v>9800</v>
      </c>
      <c r="C42" s="60" t="s">
        <v>56</v>
      </c>
      <c r="D42" s="32" t="s">
        <v>97</v>
      </c>
      <c r="E42" s="86" t="s">
        <v>81</v>
      </c>
      <c r="F42" s="81" t="s">
        <v>129</v>
      </c>
      <c r="G42" s="79">
        <f>+H42+I42</f>
        <v>100000</v>
      </c>
      <c r="H42" s="80">
        <v>100000</v>
      </c>
      <c r="I42" s="55"/>
      <c r="J42" s="56"/>
      <c r="K42" s="4"/>
      <c r="L42" s="23">
        <f>+H42+H41+H40+H39+H38+H37+H36+H35+H28</f>
        <v>7933960</v>
      </c>
      <c r="M42" s="23">
        <f>+I42+I41+I40+I39+I38+I37+I36+I35+I28</f>
        <v>2850020</v>
      </c>
    </row>
    <row r="43" spans="1:13" ht="54" customHeight="1" x14ac:dyDescent="0.25">
      <c r="A43" s="38" t="s">
        <v>32</v>
      </c>
      <c r="B43" s="38"/>
      <c r="C43" s="38"/>
      <c r="D43" s="40" t="s">
        <v>31</v>
      </c>
      <c r="E43" s="39"/>
      <c r="F43" s="57"/>
      <c r="G43" s="38">
        <f>+G44</f>
        <v>564500</v>
      </c>
      <c r="H43" s="38">
        <f t="shared" ref="H43:J43" si="4">+H44</f>
        <v>564500</v>
      </c>
      <c r="I43" s="38">
        <f t="shared" si="4"/>
        <v>0</v>
      </c>
      <c r="J43" s="38">
        <f t="shared" si="4"/>
        <v>0</v>
      </c>
      <c r="K43" s="4"/>
      <c r="M43" s="23"/>
    </row>
    <row r="44" spans="1:13" ht="78.75" customHeight="1" x14ac:dyDescent="0.2">
      <c r="A44" s="30" t="s">
        <v>75</v>
      </c>
      <c r="B44" s="31">
        <v>1162</v>
      </c>
      <c r="C44" s="28" t="s">
        <v>76</v>
      </c>
      <c r="D44" s="32" t="s">
        <v>77</v>
      </c>
      <c r="E44" s="96" t="s">
        <v>30</v>
      </c>
      <c r="F44" s="96" t="s">
        <v>123</v>
      </c>
      <c r="G44" s="71">
        <f>+H44+I44</f>
        <v>564500</v>
      </c>
      <c r="H44" s="54">
        <f>564500</f>
        <v>564500</v>
      </c>
      <c r="I44" s="55"/>
      <c r="J44" s="56"/>
      <c r="K44" s="4"/>
      <c r="M44" s="23"/>
    </row>
    <row r="45" spans="1:13" ht="67.5" customHeight="1" x14ac:dyDescent="0.25">
      <c r="A45" s="36" t="s">
        <v>94</v>
      </c>
      <c r="B45" s="36"/>
      <c r="C45" s="46"/>
      <c r="D45" s="47" t="s">
        <v>20</v>
      </c>
      <c r="E45" s="40"/>
      <c r="F45" s="41"/>
      <c r="G45" s="68">
        <f>SUM(G46:G51)</f>
        <v>5840000</v>
      </c>
      <c r="H45" s="68">
        <f>SUM(H46:H51)</f>
        <v>5620000</v>
      </c>
      <c r="I45" s="68">
        <f>SUM(I46:I51)</f>
        <v>220000</v>
      </c>
      <c r="J45" s="68">
        <f>SUM(J46:J51)</f>
        <v>220000</v>
      </c>
      <c r="K45" s="4"/>
      <c r="M45" s="23"/>
    </row>
    <row r="46" spans="1:13" ht="67.5" customHeight="1" x14ac:dyDescent="0.2">
      <c r="A46" s="48" t="s">
        <v>83</v>
      </c>
      <c r="B46" s="48">
        <v>3122</v>
      </c>
      <c r="C46" s="49">
        <v>1040</v>
      </c>
      <c r="D46" s="50" t="s">
        <v>111</v>
      </c>
      <c r="E46" s="29" t="s">
        <v>79</v>
      </c>
      <c r="F46" s="29" t="s">
        <v>124</v>
      </c>
      <c r="G46" s="71">
        <f>+H46+I46</f>
        <v>30000</v>
      </c>
      <c r="H46" s="66">
        <v>30000</v>
      </c>
      <c r="I46" s="62"/>
      <c r="J46" s="62"/>
      <c r="K46" s="4"/>
      <c r="M46" s="23"/>
    </row>
    <row r="47" spans="1:13" ht="142.5" customHeight="1" x14ac:dyDescent="0.2">
      <c r="A47" s="48" t="s">
        <v>19</v>
      </c>
      <c r="B47" s="48">
        <v>3180</v>
      </c>
      <c r="C47" s="49">
        <v>1060</v>
      </c>
      <c r="D47" s="50" t="s">
        <v>18</v>
      </c>
      <c r="E47" s="29" t="s">
        <v>133</v>
      </c>
      <c r="F47" s="29" t="s">
        <v>27</v>
      </c>
      <c r="G47" s="71">
        <f>+H47+I47</f>
        <v>2000000</v>
      </c>
      <c r="H47" s="52">
        <v>2000000</v>
      </c>
      <c r="I47" s="33"/>
      <c r="J47" s="35"/>
      <c r="K47" s="4"/>
    </row>
    <row r="48" spans="1:13" ht="98.25" customHeight="1" x14ac:dyDescent="0.2">
      <c r="A48" s="48" t="s">
        <v>85</v>
      </c>
      <c r="B48" s="48">
        <v>3192</v>
      </c>
      <c r="C48" s="49">
        <v>1030</v>
      </c>
      <c r="D48" s="50" t="s">
        <v>84</v>
      </c>
      <c r="E48" s="29" t="s">
        <v>82</v>
      </c>
      <c r="F48" s="29" t="s">
        <v>125</v>
      </c>
      <c r="G48" s="71">
        <f>+H48+I48</f>
        <v>100000</v>
      </c>
      <c r="H48" s="51">
        <v>100000</v>
      </c>
      <c r="I48" s="54"/>
      <c r="J48" s="56"/>
      <c r="K48" s="4"/>
    </row>
    <row r="49" spans="1:11" ht="173.25" customHeight="1" x14ac:dyDescent="0.2">
      <c r="A49" s="107" t="s">
        <v>112</v>
      </c>
      <c r="B49" s="107">
        <v>3242</v>
      </c>
      <c r="C49" s="110">
        <v>1090</v>
      </c>
      <c r="D49" s="104" t="s">
        <v>86</v>
      </c>
      <c r="E49" s="65" t="s">
        <v>36</v>
      </c>
      <c r="F49" s="65" t="s">
        <v>118</v>
      </c>
      <c r="G49" s="71">
        <f>+H49+I49</f>
        <v>90000</v>
      </c>
      <c r="H49" s="51">
        <v>90000</v>
      </c>
      <c r="I49" s="54"/>
      <c r="J49" s="56"/>
      <c r="K49" s="4"/>
    </row>
    <row r="50" spans="1:11" ht="75.75" customHeight="1" x14ac:dyDescent="0.2">
      <c r="A50" s="108"/>
      <c r="B50" s="108"/>
      <c r="C50" s="111"/>
      <c r="D50" s="105"/>
      <c r="E50" s="29" t="s">
        <v>80</v>
      </c>
      <c r="F50" s="65" t="s">
        <v>126</v>
      </c>
      <c r="G50" s="71">
        <f>+H50+I50</f>
        <v>1520000</v>
      </c>
      <c r="H50" s="51">
        <v>1300000</v>
      </c>
      <c r="I50" s="54">
        <v>220000</v>
      </c>
      <c r="J50" s="56">
        <v>220000</v>
      </c>
      <c r="K50" s="4"/>
    </row>
    <row r="51" spans="1:11" ht="75.75" customHeight="1" x14ac:dyDescent="0.2">
      <c r="A51" s="109"/>
      <c r="B51" s="109"/>
      <c r="C51" s="112"/>
      <c r="D51" s="106"/>
      <c r="E51" s="29" t="s">
        <v>127</v>
      </c>
      <c r="F51" s="65" t="s">
        <v>128</v>
      </c>
      <c r="G51" s="71">
        <v>2100000</v>
      </c>
      <c r="H51" s="52">
        <v>2100000</v>
      </c>
      <c r="I51" s="54"/>
      <c r="J51" s="56"/>
      <c r="K51" s="4"/>
    </row>
    <row r="52" spans="1:11" ht="62.25" customHeight="1" x14ac:dyDescent="0.2">
      <c r="A52" s="98" t="s">
        <v>137</v>
      </c>
      <c r="B52" s="98"/>
      <c r="C52" s="99"/>
      <c r="D52" s="100" t="s">
        <v>138</v>
      </c>
      <c r="E52" s="101"/>
      <c r="F52" s="57"/>
      <c r="G52" s="95">
        <f>+G53</f>
        <v>500000</v>
      </c>
      <c r="H52" s="95">
        <f t="shared" ref="H52:J52" si="5">+H53</f>
        <v>0</v>
      </c>
      <c r="I52" s="95">
        <f t="shared" si="5"/>
        <v>500000</v>
      </c>
      <c r="J52" s="95">
        <f t="shared" si="5"/>
        <v>500000</v>
      </c>
      <c r="K52" s="4"/>
    </row>
    <row r="53" spans="1:11" ht="141" customHeight="1" x14ac:dyDescent="0.2">
      <c r="A53" s="89" t="s">
        <v>136</v>
      </c>
      <c r="B53" s="89">
        <v>6083</v>
      </c>
      <c r="C53" s="90" t="s">
        <v>89</v>
      </c>
      <c r="D53" s="88" t="s">
        <v>88</v>
      </c>
      <c r="E53" s="85" t="s">
        <v>41</v>
      </c>
      <c r="F53" s="91" t="s">
        <v>78</v>
      </c>
      <c r="G53" s="87">
        <f>+H53+I53</f>
        <v>500000</v>
      </c>
      <c r="H53" s="51"/>
      <c r="I53" s="83">
        <v>500000</v>
      </c>
      <c r="J53" s="94">
        <v>500000</v>
      </c>
      <c r="K53" s="4"/>
    </row>
    <row r="54" spans="1:11" ht="54.75" customHeight="1" x14ac:dyDescent="0.25">
      <c r="A54" s="36" t="s">
        <v>93</v>
      </c>
      <c r="B54" s="36"/>
      <c r="C54" s="46"/>
      <c r="D54" s="47" t="s">
        <v>92</v>
      </c>
      <c r="E54" s="40"/>
      <c r="F54" s="41"/>
      <c r="G54" s="68">
        <f>+G55</f>
        <v>100000</v>
      </c>
      <c r="H54" s="68">
        <f t="shared" ref="H54:J54" si="6">+H55</f>
        <v>100000</v>
      </c>
      <c r="I54" s="68">
        <f t="shared" si="6"/>
        <v>0</v>
      </c>
      <c r="J54" s="68">
        <f t="shared" si="6"/>
        <v>0</v>
      </c>
      <c r="K54" s="4"/>
    </row>
    <row r="55" spans="1:11" ht="80.25" customHeight="1" x14ac:dyDescent="0.2">
      <c r="A55" s="48">
        <v>1013133</v>
      </c>
      <c r="B55" s="48">
        <v>3133</v>
      </c>
      <c r="C55" s="49">
        <v>1040</v>
      </c>
      <c r="D55" s="50" t="s">
        <v>90</v>
      </c>
      <c r="E55" s="85" t="s">
        <v>30</v>
      </c>
      <c r="F55" s="29" t="s">
        <v>159</v>
      </c>
      <c r="G55" s="87">
        <f>+H55+I55</f>
        <v>100000</v>
      </c>
      <c r="H55" s="97">
        <f>190000-90000</f>
        <v>100000</v>
      </c>
      <c r="I55" s="33"/>
      <c r="J55" s="35"/>
      <c r="K55" s="4"/>
    </row>
    <row r="56" spans="1:11" ht="87" customHeight="1" x14ac:dyDescent="0.25">
      <c r="A56" s="36">
        <v>3710000</v>
      </c>
      <c r="B56" s="36"/>
      <c r="C56" s="46"/>
      <c r="D56" s="47" t="s">
        <v>91</v>
      </c>
      <c r="E56" s="40"/>
      <c r="F56" s="41"/>
      <c r="G56" s="38">
        <f>SUM(G57:G59)</f>
        <v>1040300</v>
      </c>
      <c r="H56" s="38">
        <f t="shared" ref="H56:J56" si="7">SUM(H57:H59)</f>
        <v>1040300</v>
      </c>
      <c r="I56" s="38">
        <f t="shared" si="7"/>
        <v>0</v>
      </c>
      <c r="J56" s="38">
        <f t="shared" si="7"/>
        <v>0</v>
      </c>
      <c r="K56" s="4"/>
    </row>
    <row r="57" spans="1:11" ht="87" customHeight="1" x14ac:dyDescent="0.2">
      <c r="A57" s="30">
        <v>3719770</v>
      </c>
      <c r="B57" s="67">
        <v>9770</v>
      </c>
      <c r="C57" s="92" t="s">
        <v>56</v>
      </c>
      <c r="D57" s="69" t="s">
        <v>87</v>
      </c>
      <c r="E57" s="85" t="s">
        <v>49</v>
      </c>
      <c r="F57" s="91" t="s">
        <v>62</v>
      </c>
      <c r="G57" s="93">
        <f>+H57+I57</f>
        <v>180000</v>
      </c>
      <c r="H57" s="80">
        <v>180000</v>
      </c>
      <c r="I57" s="66"/>
      <c r="J57" s="66"/>
      <c r="K57" s="4"/>
    </row>
    <row r="58" spans="1:11" ht="87" customHeight="1" x14ac:dyDescent="0.2">
      <c r="A58" s="67">
        <v>3719770</v>
      </c>
      <c r="B58" s="67">
        <v>9770</v>
      </c>
      <c r="C58" s="92" t="s">
        <v>56</v>
      </c>
      <c r="D58" s="69" t="s">
        <v>87</v>
      </c>
      <c r="E58" s="86" t="s">
        <v>40</v>
      </c>
      <c r="F58" s="29" t="s">
        <v>106</v>
      </c>
      <c r="G58" s="79">
        <f>+H58</f>
        <v>833000</v>
      </c>
      <c r="H58" s="80">
        <v>833000</v>
      </c>
      <c r="I58" s="62"/>
      <c r="J58" s="62"/>
      <c r="K58" s="4"/>
    </row>
    <row r="59" spans="1:11" ht="84.75" customHeight="1" x14ac:dyDescent="0.2">
      <c r="A59" s="67">
        <v>3719770</v>
      </c>
      <c r="B59" s="48">
        <v>9770</v>
      </c>
      <c r="C59" s="92" t="s">
        <v>56</v>
      </c>
      <c r="D59" s="69" t="s">
        <v>87</v>
      </c>
      <c r="E59" s="29" t="s">
        <v>48</v>
      </c>
      <c r="F59" s="29" t="s">
        <v>130</v>
      </c>
      <c r="G59" s="71">
        <f>+H59+I59</f>
        <v>27300</v>
      </c>
      <c r="H59" s="52">
        <v>27300</v>
      </c>
      <c r="I59" s="33"/>
      <c r="J59" s="35"/>
      <c r="K59" s="4"/>
    </row>
    <row r="60" spans="1:11" s="2" customFormat="1" ht="15.75" x14ac:dyDescent="0.25">
      <c r="A60" s="44"/>
      <c r="B60" s="45"/>
      <c r="C60" s="45"/>
      <c r="D60" s="43" t="s">
        <v>4</v>
      </c>
      <c r="E60" s="27"/>
      <c r="F60" s="27"/>
      <c r="G60" s="77">
        <f>+G12+G43+G45+G56+G54+G52</f>
        <v>70080572</v>
      </c>
      <c r="H60" s="77">
        <f>+H12+H43+H45+H56+H54+H52</f>
        <v>46203380</v>
      </c>
      <c r="I60" s="126">
        <f t="shared" ref="H60:J60" si="8">+I12+I43+I45+I56+I54+I52</f>
        <v>23877192</v>
      </c>
      <c r="J60" s="77">
        <f t="shared" si="8"/>
        <v>23877192</v>
      </c>
      <c r="K60" s="5"/>
    </row>
    <row r="61" spans="1:11" s="2" customFormat="1" ht="15" x14ac:dyDescent="0.25">
      <c r="A61" s="11"/>
      <c r="B61" s="12"/>
      <c r="C61" s="13"/>
      <c r="D61" s="14"/>
      <c r="E61" s="15"/>
      <c r="F61" s="15"/>
      <c r="G61" s="15"/>
      <c r="H61" s="16"/>
      <c r="I61" s="16"/>
      <c r="J61" s="16"/>
      <c r="K61" s="5"/>
    </row>
    <row r="62" spans="1:11" ht="15" x14ac:dyDescent="0.25">
      <c r="A62" s="17"/>
      <c r="B62" s="18"/>
      <c r="C62" s="19" t="s">
        <v>2</v>
      </c>
      <c r="D62" s="19"/>
      <c r="E62" s="20"/>
      <c r="F62" s="20"/>
      <c r="G62" s="20"/>
      <c r="H62" s="20" t="s">
        <v>5</v>
      </c>
      <c r="I62" s="20"/>
      <c r="J62" s="21"/>
      <c r="K62" s="4"/>
    </row>
    <row r="63" spans="1:11" x14ac:dyDescent="0.2">
      <c r="C63" s="7"/>
      <c r="D63" s="9"/>
      <c r="E63" s="10"/>
      <c r="F63" s="10"/>
      <c r="G63" s="10"/>
      <c r="H63" s="8"/>
      <c r="I63" s="10"/>
      <c r="J63" s="10"/>
      <c r="K63" s="4"/>
    </row>
    <row r="64" spans="1:11" x14ac:dyDescent="0.2">
      <c r="E64" s="4"/>
      <c r="F64" s="4"/>
      <c r="G64" s="4"/>
      <c r="H64" s="4"/>
      <c r="I64" s="4"/>
      <c r="J64" s="4"/>
      <c r="K64" s="4"/>
    </row>
    <row r="65" spans="5:11" x14ac:dyDescent="0.2">
      <c r="E65" s="4"/>
      <c r="F65" s="4"/>
      <c r="G65" s="4"/>
      <c r="H65" s="4"/>
      <c r="I65" s="4"/>
      <c r="J65" s="6"/>
      <c r="K65" s="4"/>
    </row>
    <row r="66" spans="5:11" x14ac:dyDescent="0.2">
      <c r="E66" s="4"/>
      <c r="F66" s="4"/>
      <c r="G66" s="4"/>
      <c r="H66" s="4"/>
      <c r="I66" s="4"/>
      <c r="J66" s="4"/>
      <c r="K66" s="4"/>
    </row>
    <row r="67" spans="5:11" x14ac:dyDescent="0.2">
      <c r="E67" s="4"/>
      <c r="F67" s="4"/>
      <c r="G67" s="4"/>
      <c r="H67" s="4"/>
      <c r="I67" s="4"/>
      <c r="J67" s="4"/>
      <c r="K67" s="4"/>
    </row>
    <row r="68" spans="5:11" x14ac:dyDescent="0.2">
      <c r="E68" s="4"/>
      <c r="F68" s="4"/>
      <c r="G68" s="4"/>
      <c r="H68" s="4"/>
      <c r="I68" s="4"/>
      <c r="J68" s="4"/>
      <c r="K68" s="4"/>
    </row>
    <row r="69" spans="5:11" x14ac:dyDescent="0.2">
      <c r="E69" s="4"/>
      <c r="F69" s="4"/>
      <c r="G69" s="4"/>
    </row>
    <row r="70" spans="5:11" x14ac:dyDescent="0.2">
      <c r="E70" s="4"/>
      <c r="F70" s="4"/>
      <c r="G70" s="4"/>
    </row>
    <row r="71" spans="5:11" x14ac:dyDescent="0.2">
      <c r="E71" s="4"/>
      <c r="F71" s="4"/>
      <c r="G71" s="4"/>
    </row>
  </sheetData>
  <mergeCells count="28">
    <mergeCell ref="E33:E35"/>
    <mergeCell ref="F33:F35"/>
    <mergeCell ref="A4:B4"/>
    <mergeCell ref="A5:B5"/>
    <mergeCell ref="E26:E28"/>
    <mergeCell ref="F26:F28"/>
    <mergeCell ref="E29:E30"/>
    <mergeCell ref="F29:F30"/>
    <mergeCell ref="F13:F14"/>
    <mergeCell ref="E13:E14"/>
    <mergeCell ref="E15:E20"/>
    <mergeCell ref="F15:F20"/>
    <mergeCell ref="D49:D51"/>
    <mergeCell ref="A49:A51"/>
    <mergeCell ref="B49:B51"/>
    <mergeCell ref="C49:C51"/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травень</vt:lpstr>
      <vt:lpstr>травень!Область_друку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ADMIN</cp:lastModifiedBy>
  <cp:lastPrinted>2020-06-01T07:54:19Z</cp:lastPrinted>
  <dcterms:created xsi:type="dcterms:W3CDTF">2015-01-14T07:49:19Z</dcterms:created>
  <dcterms:modified xsi:type="dcterms:W3CDTF">2020-06-01T07:57:06Z</dcterms:modified>
</cp:coreProperties>
</file>